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12" yWindow="-12" windowWidth="19260" windowHeight="11532"/>
  </bookViews>
  <sheets>
    <sheet name="прил.2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4525" iterate="1"/>
</workbook>
</file>

<file path=xl/calcChain.xml><?xml version="1.0" encoding="utf-8"?>
<calcChain xmlns="http://schemas.openxmlformats.org/spreadsheetml/2006/main">
  <c r="D11" i="1" l="1"/>
  <c r="E30" i="1"/>
  <c r="E31" i="1"/>
  <c r="E32" i="1"/>
  <c r="D30" i="1"/>
  <c r="D31" i="1"/>
  <c r="D32" i="1"/>
  <c r="E79" i="1" l="1"/>
  <c r="E78" i="1" s="1"/>
  <c r="E77" i="1" s="1"/>
  <c r="E76" i="1" s="1"/>
  <c r="D79" i="1"/>
  <c r="D78" i="1" s="1"/>
  <c r="D77" i="1" s="1"/>
  <c r="D76" i="1" s="1"/>
  <c r="E71" i="1"/>
  <c r="E70" i="1" s="1"/>
  <c r="E74" i="1"/>
  <c r="D74" i="1"/>
  <c r="D22" i="1"/>
  <c r="D36" i="1"/>
  <c r="E41" i="1" l="1"/>
  <c r="D41" i="1"/>
  <c r="E24" i="1" l="1"/>
  <c r="E18" i="1"/>
  <c r="E17" i="1" s="1"/>
  <c r="E16" i="1" s="1"/>
  <c r="E14" i="1"/>
  <c r="E13" i="1" s="1"/>
  <c r="E12" i="1" s="1"/>
  <c r="E83" i="1" l="1"/>
  <c r="D56" i="1" l="1"/>
  <c r="E63" i="1" l="1"/>
  <c r="E46" i="1"/>
  <c r="E45" i="1" s="1"/>
  <c r="E44" i="1" s="1"/>
  <c r="E43" i="1" s="1"/>
  <c r="D66" i="1"/>
  <c r="D65" i="1" s="1"/>
  <c r="E81" i="1" l="1"/>
  <c r="E86" i="1" s="1"/>
  <c r="E82" i="1"/>
  <c r="D18" i="1"/>
  <c r="D17" i="1" s="1"/>
  <c r="D16" i="1" l="1"/>
  <c r="D39" i="1" l="1"/>
  <c r="D35" i="1" s="1"/>
  <c r="D84" i="1" l="1"/>
  <c r="D83" i="1" s="1"/>
  <c r="D46" i="1"/>
  <c r="D34" i="1"/>
  <c r="D28" i="1" l="1"/>
  <c r="D27" i="1" s="1"/>
  <c r="D26" i="1" s="1"/>
  <c r="D52" i="1"/>
  <c r="D51" i="1" s="1"/>
  <c r="D55" i="1"/>
  <c r="D72" i="1"/>
  <c r="D71" i="1" s="1"/>
  <c r="D70" i="1" s="1"/>
  <c r="D61" i="1"/>
  <c r="D60" i="1" s="1"/>
  <c r="D24" i="1"/>
  <c r="D14" i="1"/>
  <c r="D13" i="1" s="1"/>
  <c r="D21" i="1" l="1"/>
  <c r="D20" i="1" s="1"/>
  <c r="D45" i="1"/>
  <c r="D12" i="1"/>
  <c r="D59" i="1" l="1"/>
  <c r="D58" i="1" s="1"/>
  <c r="D82" i="1"/>
  <c r="D81" i="1" s="1"/>
  <c r="D64" i="1"/>
  <c r="D63" i="1" s="1"/>
  <c r="D50" i="1"/>
  <c r="D54" i="1"/>
  <c r="D44" i="1"/>
  <c r="D43" i="1" l="1"/>
  <c r="D49" i="1"/>
  <c r="D86" i="1" l="1"/>
</calcChain>
</file>

<file path=xl/sharedStrings.xml><?xml version="1.0" encoding="utf-8"?>
<sst xmlns="http://schemas.openxmlformats.org/spreadsheetml/2006/main" count="164" uniqueCount="135">
  <si>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</si>
  <si>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</si>
  <si>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</si>
  <si>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</si>
  <si>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</si>
  <si>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</si>
  <si>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</si>
  <si>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</si>
  <si>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</si>
  <si>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</si>
  <si>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</si>
  <si>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</si>
  <si>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</si>
  <si>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</si>
  <si>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</si>
  <si>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</si>
  <si>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</si>
  <si>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</si>
  <si>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Культура</t>
  </si>
  <si>
    <t>08 01</t>
  </si>
  <si>
    <t>04 09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</si>
  <si>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</si>
  <si>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</si>
  <si>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</si>
  <si>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03 10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</si>
  <si>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</si>
  <si>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</si>
  <si>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Закупка товаров, работ и услуг для муниципальных нужд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</si>
  <si>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</si>
  <si>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</si>
  <si>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</si>
  <si>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</si>
  <si>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</si>
  <si>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</si>
  <si>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</si>
  <si>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</si>
  <si>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</si>
  <si>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</si>
  <si>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</si>
  <si>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</si>
  <si>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 xml:space="preserve">05 03 7200000000 </t>
  </si>
  <si>
    <t>05 03 7200020000</t>
  </si>
  <si>
    <t>05 03 7200020000 240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</si>
  <si>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</si>
  <si>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</si>
  <si>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</si>
  <si>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</si>
  <si>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</si>
  <si>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</si>
  <si>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</si>
  <si>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</si>
  <si>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</si>
  <si>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</si>
  <si>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КУЛЬТУРА И КИНЕМАТОГРАФИЯ</t>
  </si>
  <si>
    <t>08 00</t>
  </si>
  <si>
    <t>Приложение №2</t>
  </si>
  <si>
    <t>01 02 3900011000 120</t>
  </si>
  <si>
    <t>01 02 3900011000</t>
  </si>
  <si>
    <t>01 02 3900000000</t>
  </si>
  <si>
    <t>01 04 3900000000</t>
  </si>
  <si>
    <t>01 04 3900011000</t>
  </si>
  <si>
    <t>01 04 3900011000 120</t>
  </si>
  <si>
    <t>01 06 3900000000</t>
  </si>
  <si>
    <t>01 06 3900078210</t>
  </si>
  <si>
    <t>01 06 3900078210 540</t>
  </si>
  <si>
    <t>01 13 3900020000</t>
  </si>
  <si>
    <t>01 13 3900000000</t>
  </si>
  <si>
    <t>01 13 3900020000 240</t>
  </si>
  <si>
    <t>02 03 3900000000</t>
  </si>
  <si>
    <t>02 03 3900051180</t>
  </si>
  <si>
    <t>02 03 3900051180 120</t>
  </si>
  <si>
    <t>02 03 3900051180 240</t>
  </si>
  <si>
    <t>01 13 3900078210</t>
  </si>
  <si>
    <t>01 13 3900078210 540</t>
  </si>
  <si>
    <t>05 02 7000000000</t>
  </si>
  <si>
    <t>08 01 8500000000</t>
  </si>
  <si>
    <t>08 01 8500078210</t>
  </si>
  <si>
    <t>08 01 8500078210 540</t>
  </si>
  <si>
    <t>Администрация сельского поселения Девлезеркино муниципального района Челно-Вершинский Самарской области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</si>
  <si>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</si>
  <si>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</si>
  <si>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</si>
  <si>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"</t>
  </si>
  <si>
    <t>Дорожное хозяйство (дорожные фонды)</t>
  </si>
  <si>
    <t>03 10 6000000000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</si>
  <si>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</si>
  <si>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03 10 6000060000</t>
  </si>
  <si>
    <t>03 10 6000060000 630</t>
  </si>
  <si>
    <t>01 03 3900078210 540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</si>
  <si>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</si>
  <si>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</si>
  <si>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01 03 3900078210</t>
  </si>
  <si>
    <t>01 03 3900000000</t>
  </si>
  <si>
    <t>Муниципальная программа «Совершенствование муниципального управления сельского поселения Девлезеркино муниципального района Челно-Вершинский"</t>
  </si>
  <si>
    <t>Муниципальная программа «Совершенствование муниципального управления сельского поселения Девлезеркино муниципального района Челно-Вершинский "</t>
  </si>
  <si>
    <t>Муниципальная программа "Комплексное развитие систем транспортной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</si>
  <si>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"</t>
  </si>
  <si>
    <t>05 02 7000020000 850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</si>
  <si>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области"</t>
    </r>
  </si>
  <si>
    <t>в том числе средства вышестоящих бюджетов</t>
  </si>
  <si>
    <t>Всего</t>
  </si>
  <si>
    <t>Исполнено, рублей</t>
  </si>
  <si>
    <t xml:space="preserve">Субсидии юридическим лицам (кроме некоммерческих организаций), индивидуальным предпринимателям , физическим лицам-производителям товаров, работ, услуг </t>
  </si>
  <si>
    <t>05 02 7000060000 810</t>
  </si>
  <si>
    <t>Иные направления расходов</t>
  </si>
  <si>
    <t>01 13 39000 90000</t>
  </si>
  <si>
    <t>01 13 39000 90000 850</t>
  </si>
  <si>
    <t xml:space="preserve">к Решению Собрания представителей сельского поселения Девлезеркино "Об утверждении годового отчета об исполнении бюджета сельского поселения Девлезеркино муниципального района Челно-Вершинский за 2025 год" </t>
  </si>
  <si>
    <t>Расходы бюджета по ведомственной структуре расходов бюджета сельского поселения за 2025 год</t>
  </si>
  <si>
    <t>01 04 3900078210 540</t>
  </si>
  <si>
    <t>01 04 3900078210</t>
  </si>
  <si>
    <t>01 13 3900020000 8500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</si>
  <si>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</si>
  <si>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</si>
  <si>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по поддержке общественных проектов</t>
  </si>
  <si>
    <t>05 03 72000S6150</t>
  </si>
  <si>
    <t>05 03 72000S6150 240</t>
  </si>
  <si>
    <t>ОБРАЗОВАНИЕ</t>
  </si>
  <si>
    <t>Молодежная политика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</si>
  <si>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Девлезеркино муниципального района Челно-Вершинский Самарской области на 2024-2026 годы"</t>
  </si>
  <si>
    <t>Иные закупки товаров,работ и услуг для обеспечения государственных (муниципальных )нужд</t>
  </si>
  <si>
    <t>07 00</t>
  </si>
  <si>
    <t>07 07</t>
  </si>
  <si>
    <t>07 07 5000000000</t>
  </si>
  <si>
    <t>07 07 5000020000</t>
  </si>
  <si>
    <t>07 07 5000020000 240</t>
  </si>
  <si>
    <t>Обеспечение проведения выборов и референдумов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</si>
  <si>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</si>
  <si>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 xml:space="preserve">Иные направления расходов </t>
  </si>
  <si>
    <t>Специальные расходы</t>
  </si>
  <si>
    <t>01 07</t>
  </si>
  <si>
    <t>01 07 3900000000</t>
  </si>
  <si>
    <t>01 07 3900090000</t>
  </si>
  <si>
    <t>01 07 3900090000 880</t>
  </si>
  <si>
    <t>от "29"_апреля_ 2026г. № 25__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</si>
</sst>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2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  <xf numFmtId="0" fontId="31" fillId="0" borderId="0"/>
  </cellStyleXfs>
  <cellXfs count="146">
    <xf numFmtId="0" fontId="0" fillId="0" borderId="0" xfId="0"/>
    <xf numFmtId="0" fontId="13" fillId="0" borderId="0" xfId="37"/>
    <xf numFmtId="0" fontId="13" fillId="0" borderId="0" xfId="37" applyFont="1"/>
    <xf numFmtId="0" fontId="24" fillId="0" borderId="0" xfId="37" applyFont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5" fillId="0" borderId="10" xfId="37" applyFont="1" applyBorder="1" applyAlignment="1">
      <alignment horizontal="left"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0" fontId="27" fillId="0" borderId="11" xfId="37" applyFont="1" applyBorder="1"/>
    <xf numFmtId="0" fontId="27" fillId="0" borderId="10" xfId="37" applyFont="1" applyBorder="1" applyAlignment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0" applyNumberFormat="1" applyFont="1" applyBorder="1" applyAlignment="1">
      <alignment horizontal="left" vertical="center" wrapText="1"/>
    </xf>
    <xf numFmtId="0" fontId="13" fillId="0" borderId="0" xfId="37" applyFont="1" applyAlignment="1">
      <alignment vertical="center"/>
    </xf>
    <xf numFmtId="49" fontId="27" fillId="0" borderId="11" xfId="36" applyNumberFormat="1" applyFont="1" applyFill="1" applyBorder="1" applyAlignment="1">
      <alignment horizontal="left" vertical="center"/>
    </xf>
    <xf numFmtId="0" fontId="29" fillId="0" borderId="0" xfId="37" applyFont="1"/>
    <xf numFmtId="0" fontId="30" fillId="0" borderId="0" xfId="37" applyFont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center" wrapText="1"/>
    </xf>
    <xf numFmtId="0" fontId="22" fillId="0" borderId="16" xfId="37" applyFont="1" applyFill="1" applyBorder="1" applyAlignment="1">
      <alignment horizontal="center" vertical="top" wrapText="1"/>
    </xf>
    <xf numFmtId="0" fontId="22" fillId="0" borderId="16" xfId="37" applyFont="1" applyFill="1" applyBorder="1" applyAlignment="1">
      <alignment horizontal="center" vertical="center" wrapText="1"/>
    </xf>
    <xf numFmtId="0" fontId="23" fillId="0" borderId="16" xfId="37" applyFont="1" applyFill="1" applyBorder="1" applyAlignment="1">
      <alignment horizontal="center" vertical="top" wrapText="1"/>
    </xf>
    <xf numFmtId="0" fontId="25" fillId="0" borderId="11" xfId="37" applyFont="1" applyBorder="1" applyAlignment="1">
      <alignment vertical="top" wrapText="1"/>
    </xf>
    <xf numFmtId="0" fontId="22" fillId="0" borderId="15" xfId="37" applyFont="1" applyBorder="1" applyAlignment="1">
      <alignment horizontal="center" vertical="top" wrapText="1"/>
    </xf>
    <xf numFmtId="0" fontId="27" fillId="0" borderId="11" xfId="37" applyFont="1" applyBorder="1" applyAlignment="1">
      <alignment horizontal="center" vertical="top" wrapText="1"/>
    </xf>
    <xf numFmtId="0" fontId="22" fillId="0" borderId="10" xfId="37" applyFont="1" applyBorder="1" applyAlignment="1">
      <alignment vertical="center" wrapText="1"/>
    </xf>
    <xf numFmtId="0" fontId="22" fillId="0" borderId="16" xfId="37" applyFont="1" applyBorder="1" applyAlignment="1">
      <alignment horizontal="center" vertical="center" wrapText="1"/>
    </xf>
    <xf numFmtId="0" fontId="26" fillId="0" borderId="0" xfId="37" applyFont="1" applyAlignment="1">
      <alignment vertical="center"/>
    </xf>
    <xf numFmtId="49" fontId="25" fillId="0" borderId="10" xfId="0" applyNumberFormat="1" applyFont="1" applyBorder="1" applyAlignment="1">
      <alignment horizontal="left" vertical="center" wrapText="1"/>
    </xf>
    <xf numFmtId="0" fontId="13" fillId="0" borderId="0" xfId="37" applyFont="1"/>
    <xf numFmtId="0" fontId="26" fillId="0" borderId="0" xfId="37" applyFont="1"/>
    <xf numFmtId="49" fontId="25" fillId="0" borderId="10" xfId="36" applyNumberFormat="1" applyFont="1" applyFill="1" applyBorder="1" applyAlignment="1">
      <alignment horizontal="left" vertical="center"/>
    </xf>
    <xf numFmtId="49" fontId="27" fillId="0" borderId="10" xfId="0" applyNumberFormat="1" applyFont="1" applyFill="1" applyBorder="1" applyAlignment="1">
      <alignment horizontal="left" vertical="top" wrapText="1"/>
    </xf>
    <xf numFmtId="0" fontId="27" fillId="0" borderId="10" xfId="37" applyFont="1" applyBorder="1" applyAlignment="1">
      <alignment horizontal="left" vertical="top" wrapText="1"/>
    </xf>
    <xf numFmtId="0" fontId="13" fillId="0" borderId="0" xfId="37" applyFont="1"/>
    <xf numFmtId="0" fontId="26" fillId="0" borderId="0" xfId="37" applyFont="1"/>
    <xf numFmtId="0" fontId="13" fillId="0" borderId="0" xfId="37" applyFont="1"/>
    <xf numFmtId="0" fontId="26" fillId="0" borderId="0" xfId="37" applyFont="1"/>
    <xf numFmtId="0" fontId="13" fillId="0" borderId="0" xfId="37" applyFont="1"/>
    <xf numFmtId="0" fontId="26" fillId="0" borderId="0" xfId="37" applyFo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center" wrapText="1"/>
    </xf>
    <xf numFmtId="49" fontId="27" fillId="0" borderId="10" xfId="0" applyNumberFormat="1" applyFont="1" applyBorder="1" applyAlignment="1">
      <alignment horizontal="left" vertical="top" wrapText="1"/>
    </xf>
    <xf numFmtId="0" fontId="13" fillId="0" borderId="0" xfId="37" applyFont="1"/>
    <xf numFmtId="0" fontId="26" fillId="0" borderId="0" xfId="37" applyFont="1"/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36" applyNumberFormat="1" applyFont="1" applyFill="1" applyBorder="1" applyAlignment="1">
      <alignment horizontal="left" vertical="center"/>
    </xf>
    <xf numFmtId="0" fontId="21" fillId="0" borderId="0" xfId="37" applyFont="1" applyAlignment="1">
      <alignment horizontal="right"/>
    </xf>
    <xf numFmtId="49" fontId="27" fillId="0" borderId="10" xfId="0" applyNumberFormat="1" applyFont="1" applyFill="1" applyBorder="1" applyAlignment="1">
      <alignment horizontal="left" vertical="center" wrapText="1"/>
    </xf>
    <xf numFmtId="0" fontId="27" fillId="0" borderId="10" xfId="37" applyFont="1" applyBorder="1" applyAlignment="1">
      <alignment horizontal="left" vertical="center" wrapText="1"/>
    </xf>
    <xf numFmtId="0" fontId="31" fillId="0" borderId="25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justify"/>
    </xf>
    <xf numFmtId="0" fontId="13" fillId="0" borderId="27" xfId="37" applyFont="1" applyBorder="1"/>
    <xf numFmtId="0" fontId="29" fillId="0" borderId="28" xfId="37" applyFont="1" applyBorder="1" applyAlignment="1">
      <alignment horizontal="right"/>
    </xf>
    <xf numFmtId="0" fontId="27" fillId="0" borderId="28" xfId="37" applyFont="1" applyBorder="1"/>
    <xf numFmtId="166" fontId="25" fillId="0" borderId="11" xfId="37" applyNumberFormat="1" applyFont="1" applyBorder="1" applyAlignment="1">
      <alignment horizontal="center"/>
    </xf>
    <xf numFmtId="166" fontId="25" fillId="0" borderId="18" xfId="37" applyNumberFormat="1" applyFont="1" applyBorder="1" applyAlignment="1">
      <alignment horizontal="center"/>
    </xf>
    <xf numFmtId="4" fontId="25" fillId="0" borderId="10" xfId="37" applyNumberFormat="1" applyFont="1" applyBorder="1" applyAlignment="1">
      <alignment horizontal="center" vertical="center"/>
    </xf>
    <xf numFmtId="4" fontId="25" fillId="0" borderId="17" xfId="37" applyNumberFormat="1" applyFont="1" applyBorder="1" applyAlignment="1">
      <alignment horizontal="center" vertical="center"/>
    </xf>
    <xf numFmtId="4" fontId="25" fillId="0" borderId="10" xfId="37" applyNumberFormat="1" applyFont="1" applyBorder="1" applyAlignment="1">
      <alignment horizontal="center" vertical="center" wrapText="1"/>
    </xf>
    <xf numFmtId="4" fontId="25" fillId="0" borderId="17" xfId="37" applyNumberFormat="1" applyFont="1" applyBorder="1" applyAlignment="1">
      <alignment horizontal="center" vertical="center" wrapText="1"/>
    </xf>
    <xf numFmtId="4" fontId="27" fillId="0" borderId="10" xfId="37" applyNumberFormat="1" applyFont="1" applyBorder="1" applyAlignment="1">
      <alignment horizontal="center" vertical="center" wrapText="1"/>
    </xf>
    <xf numFmtId="4" fontId="27" fillId="0" borderId="17" xfId="37" applyNumberFormat="1" applyFont="1" applyBorder="1" applyAlignment="1">
      <alignment horizontal="center" vertical="top" wrapText="1"/>
    </xf>
    <xf numFmtId="4" fontId="27" fillId="0" borderId="17" xfId="37" applyNumberFormat="1" applyFont="1" applyBorder="1" applyAlignment="1">
      <alignment horizontal="center" vertical="center" wrapText="1"/>
    </xf>
    <xf numFmtId="4" fontId="27" fillId="0" borderId="10" xfId="37" applyNumberFormat="1" applyFont="1" applyFill="1" applyBorder="1" applyAlignment="1">
      <alignment horizontal="center" vertical="center" wrapText="1"/>
    </xf>
    <xf numFmtId="4" fontId="27" fillId="0" borderId="17" xfId="37" applyNumberFormat="1" applyFont="1" applyFill="1" applyBorder="1" applyAlignment="1">
      <alignment horizontal="center" vertical="center" wrapText="1"/>
    </xf>
    <xf numFmtId="4" fontId="25" fillId="0" borderId="10" xfId="37" applyNumberFormat="1" applyFont="1" applyFill="1" applyBorder="1" applyAlignment="1">
      <alignment horizontal="center" vertical="center" wrapText="1"/>
    </xf>
    <xf numFmtId="4" fontId="25" fillId="0" borderId="17" xfId="37" applyNumberFormat="1" applyFont="1" applyFill="1" applyBorder="1" applyAlignment="1">
      <alignment horizontal="center" vertical="center" wrapText="1"/>
    </xf>
    <xf numFmtId="4" fontId="27" fillId="0" borderId="10" xfId="37" applyNumberFormat="1" applyFont="1" applyFill="1" applyBorder="1" applyAlignment="1">
      <alignment horizontal="center" vertical="top" wrapText="1"/>
    </xf>
    <xf numFmtId="4" fontId="27" fillId="0" borderId="17" xfId="37" applyNumberFormat="1" applyFont="1" applyFill="1" applyBorder="1" applyAlignment="1">
      <alignment horizontal="center" vertical="top" wrapText="1"/>
    </xf>
    <xf numFmtId="4" fontId="25" fillId="0" borderId="10" xfId="37" applyNumberFormat="1" applyFont="1" applyFill="1" applyBorder="1" applyAlignment="1">
      <alignment horizontal="center" vertical="top" wrapText="1"/>
    </xf>
    <xf numFmtId="4" fontId="25" fillId="0" borderId="17" xfId="37" applyNumberFormat="1" applyFont="1" applyFill="1" applyBorder="1" applyAlignment="1">
      <alignment horizontal="center" vertical="top" wrapText="1"/>
    </xf>
    <xf numFmtId="4" fontId="27" fillId="0" borderId="10" xfId="36" applyNumberFormat="1" applyFont="1" applyFill="1" applyBorder="1" applyAlignment="1">
      <alignment horizontal="center" vertical="top"/>
    </xf>
    <xf numFmtId="4" fontId="27" fillId="0" borderId="17" xfId="36" applyNumberFormat="1" applyFont="1" applyFill="1" applyBorder="1" applyAlignment="1">
      <alignment horizontal="center" vertical="top"/>
    </xf>
    <xf numFmtId="4" fontId="27" fillId="0" borderId="10" xfId="36" applyNumberFormat="1" applyFont="1" applyFill="1" applyBorder="1" applyAlignment="1">
      <alignment horizontal="center" vertical="center"/>
    </xf>
    <xf numFmtId="4" fontId="27" fillId="0" borderId="17" xfId="36" applyNumberFormat="1" applyFont="1" applyFill="1" applyBorder="1" applyAlignment="1">
      <alignment horizontal="center" vertical="center"/>
    </xf>
    <xf numFmtId="4" fontId="27" fillId="0" borderId="13" xfId="36" applyNumberFormat="1" applyFont="1" applyFill="1" applyBorder="1" applyAlignment="1">
      <alignment horizontal="center" vertical="center"/>
    </xf>
    <xf numFmtId="4" fontId="27" fillId="0" borderId="26" xfId="36" applyNumberFormat="1" applyFont="1" applyFill="1" applyBorder="1" applyAlignment="1">
      <alignment horizontal="center" vertical="center"/>
    </xf>
    <xf numFmtId="4" fontId="25" fillId="0" borderId="13" xfId="36" applyNumberFormat="1" applyFont="1" applyFill="1" applyBorder="1" applyAlignment="1">
      <alignment horizontal="center" vertical="top"/>
    </xf>
    <xf numFmtId="4" fontId="25" fillId="0" borderId="26" xfId="36" applyNumberFormat="1" applyFont="1" applyFill="1" applyBorder="1" applyAlignment="1">
      <alignment horizontal="center" vertical="top"/>
    </xf>
    <xf numFmtId="4" fontId="27" fillId="0" borderId="10" xfId="37" applyNumberFormat="1" applyFont="1" applyBorder="1" applyAlignment="1">
      <alignment horizontal="center"/>
    </xf>
    <xf numFmtId="4" fontId="27" fillId="0" borderId="17" xfId="37" applyNumberFormat="1" applyFont="1" applyBorder="1" applyAlignment="1">
      <alignment horizontal="center"/>
    </xf>
    <xf numFmtId="4" fontId="27" fillId="0" borderId="11" xfId="37" applyNumberFormat="1" applyFont="1" applyBorder="1" applyAlignment="1">
      <alignment horizontal="center"/>
    </xf>
    <xf numFmtId="4" fontId="27" fillId="0" borderId="18" xfId="37" applyNumberFormat="1" applyFont="1" applyBorder="1" applyAlignment="1">
      <alignment horizontal="center"/>
    </xf>
    <xf numFmtId="4" fontId="27" fillId="0" borderId="11" xfId="36" applyNumberFormat="1" applyFont="1" applyFill="1" applyBorder="1" applyAlignment="1">
      <alignment horizontal="center" vertical="center"/>
    </xf>
    <xf numFmtId="4" fontId="27" fillId="0" borderId="18" xfId="36" applyNumberFormat="1" applyFont="1" applyFill="1" applyBorder="1" applyAlignment="1">
      <alignment horizontal="center" vertical="center"/>
    </xf>
    <xf numFmtId="4" fontId="25" fillId="0" borderId="11" xfId="36" applyNumberFormat="1" applyFont="1" applyFill="1" applyBorder="1" applyAlignment="1">
      <alignment horizontal="center" vertical="center"/>
    </xf>
    <xf numFmtId="4" fontId="25" fillId="0" borderId="18" xfId="36" applyNumberFormat="1" applyFont="1" applyFill="1" applyBorder="1" applyAlignment="1">
      <alignment horizontal="center" vertical="center"/>
    </xf>
    <xf numFmtId="4" fontId="25" fillId="0" borderId="10" xfId="38" applyNumberFormat="1" applyFont="1" applyFill="1" applyBorder="1" applyAlignment="1" applyProtection="1">
      <alignment horizontal="center" vertical="top" wrapText="1"/>
    </xf>
    <xf numFmtId="4" fontId="25" fillId="0" borderId="17" xfId="38" applyNumberFormat="1" applyFont="1" applyFill="1" applyBorder="1" applyAlignment="1" applyProtection="1">
      <alignment horizontal="center" vertical="top" wrapText="1"/>
    </xf>
    <xf numFmtId="4" fontId="27" fillId="0" borderId="10" xfId="38" applyNumberFormat="1" applyFont="1" applyFill="1" applyBorder="1" applyAlignment="1" applyProtection="1">
      <alignment horizontal="center" vertical="top" wrapText="1"/>
    </xf>
    <xf numFmtId="4" fontId="27" fillId="0" borderId="17" xfId="38" applyNumberFormat="1" applyFont="1" applyFill="1" applyBorder="1" applyAlignment="1" applyProtection="1">
      <alignment horizontal="center" vertical="top" wrapText="1"/>
    </xf>
    <xf numFmtId="4" fontId="27" fillId="0" borderId="10" xfId="38" applyNumberFormat="1" applyFont="1" applyFill="1" applyBorder="1" applyAlignment="1" applyProtection="1">
      <alignment horizontal="center" vertical="center" wrapText="1"/>
    </xf>
    <xf numFmtId="4" fontId="27" fillId="0" borderId="17" xfId="38" applyNumberFormat="1" applyFont="1" applyFill="1" applyBorder="1" applyAlignment="1" applyProtection="1">
      <alignment horizontal="center" vertical="center" wrapText="1"/>
    </xf>
    <xf numFmtId="4" fontId="25" fillId="0" borderId="10" xfId="36" applyNumberFormat="1" applyFont="1" applyFill="1" applyBorder="1" applyAlignment="1">
      <alignment horizontal="center" vertical="top"/>
    </xf>
    <xf numFmtId="4" fontId="25" fillId="0" borderId="17" xfId="36" applyNumberFormat="1" applyFont="1" applyFill="1" applyBorder="1" applyAlignment="1">
      <alignment horizontal="center" vertical="top"/>
    </xf>
    <xf numFmtId="4" fontId="25" fillId="0" borderId="28" xfId="37" applyNumberFormat="1" applyFont="1" applyBorder="1" applyAlignment="1">
      <alignment horizontal="center"/>
    </xf>
    <xf numFmtId="4" fontId="25" fillId="0" borderId="29" xfId="37" applyNumberFormat="1" applyFont="1" applyBorder="1" applyAlignment="1">
      <alignment horizontal="center"/>
    </xf>
    <xf numFmtId="49" fontId="27" fillId="0" borderId="13" xfId="36" applyNumberFormat="1" applyFont="1" applyFill="1" applyBorder="1" applyAlignment="1">
      <alignment horizontal="left" vertical="center"/>
    </xf>
    <xf numFmtId="4" fontId="27" fillId="0" borderId="13" xfId="37" applyNumberFormat="1" applyFont="1" applyFill="1" applyBorder="1" applyAlignment="1">
      <alignment horizontal="center" vertical="top" wrapText="1"/>
    </xf>
    <xf numFmtId="4" fontId="27" fillId="0" borderId="26" xfId="37" applyNumberFormat="1" applyFont="1" applyFill="1" applyBorder="1" applyAlignment="1">
      <alignment horizontal="center" vertical="top" wrapText="1"/>
    </xf>
    <xf numFmtId="4" fontId="25" fillId="0" borderId="10" xfId="36" applyNumberFormat="1" applyFont="1" applyFill="1" applyBorder="1" applyAlignment="1">
      <alignment horizontal="center" vertical="center"/>
    </xf>
    <xf numFmtId="4" fontId="25" fillId="0" borderId="17" xfId="36" applyNumberFormat="1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13" fillId="0" borderId="0" xfId="37" applyFont="1"/>
    <xf numFmtId="49" fontId="25" fillId="0" borderId="10" xfId="0" applyNumberFormat="1" applyFont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0" fontId="26" fillId="0" borderId="0" xfId="37" applyFont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49" fontId="22" fillId="0" borderId="10" xfId="0" applyNumberFormat="1" applyFont="1" applyBorder="1" applyAlignment="1">
      <alignment horizontal="left" vertical="center" wrapText="1"/>
    </xf>
    <xf numFmtId="49" fontId="27" fillId="0" borderId="10" xfId="36" applyNumberFormat="1" applyFont="1" applyFill="1" applyBorder="1" applyAlignment="1">
      <alignment horizontal="left" vertical="top"/>
    </xf>
    <xf numFmtId="49" fontId="25" fillId="0" borderId="10" xfId="36" applyNumberFormat="1" applyFont="1" applyFill="1" applyBorder="1" applyAlignment="1">
      <alignment horizontal="left" vertical="top"/>
    </xf>
    <xf numFmtId="49" fontId="27" fillId="0" borderId="10" xfId="36" applyNumberFormat="1" applyFont="1" applyFill="1" applyBorder="1" applyAlignment="1">
      <alignment horizontal="left" vertical="center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5" fillId="0" borderId="10" xfId="36" applyNumberFormat="1" applyFont="1" applyFill="1" applyBorder="1" applyAlignment="1">
      <alignment horizontal="left" vertical="center"/>
    </xf>
    <xf numFmtId="0" fontId="21" fillId="0" borderId="0" xfId="37" applyFont="1" applyAlignment="1">
      <alignment horizontal="right"/>
    </xf>
    <xf numFmtId="0" fontId="25" fillId="0" borderId="0" xfId="37" applyFont="1" applyAlignment="1">
      <alignment horizontal="center" wrapText="1"/>
    </xf>
    <xf numFmtId="0" fontId="0" fillId="0" borderId="0" xfId="0" applyAlignment="1"/>
    <xf numFmtId="0" fontId="22" fillId="0" borderId="19" xfId="37" applyFont="1" applyBorder="1" applyAlignment="1">
      <alignment horizontal="center" vertical="center" wrapText="1"/>
    </xf>
    <xf numFmtId="0" fontId="22" fillId="0" borderId="23" xfId="37" applyFont="1" applyBorder="1" applyAlignment="1">
      <alignment horizontal="center" vertical="center" wrapText="1"/>
    </xf>
    <xf numFmtId="0" fontId="25" fillId="0" borderId="22" xfId="36" applyFont="1" applyFill="1" applyBorder="1" applyAlignment="1">
      <alignment horizontal="center" vertical="center" wrapText="1"/>
    </xf>
    <xf numFmtId="0" fontId="25" fillId="0" borderId="24" xfId="36" applyFont="1" applyFill="1" applyBorder="1" applyAlignment="1">
      <alignment horizontal="center" vertical="center" wrapText="1"/>
    </xf>
    <xf numFmtId="0" fontId="25" fillId="0" borderId="20" xfId="37" applyFont="1" applyBorder="1" applyAlignment="1">
      <alignment horizontal="center" vertical="center" wrapText="1"/>
    </xf>
    <xf numFmtId="0" fontId="25" fillId="0" borderId="21" xfId="37" applyFont="1" applyBorder="1" applyAlignment="1">
      <alignment horizontal="center" vertical="center" wrapText="1"/>
    </xf>
    <xf numFmtId="0" fontId="26" fillId="0" borderId="19" xfId="39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1" fillId="0" borderId="0" xfId="37" applyFont="1" applyAlignment="1">
      <alignment horizontal="right" vertical="justify" wrapText="1"/>
    </xf>
  </cellXfs>
  <cellStyles count="4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8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F86"/>
  <sheetViews>
    <sheetView tabSelected="1" view="pageBreakPreview" zoomScale="80" zoomScaleNormal="70" zoomScaleSheetLayoutView="80" workbookViewId="0">
      <selection activeCell="D4" sqref="D4:E4"/>
    </sheetView>
  </sheetViews>
  <sheetFormatPr defaultColWidth="9.109375" defaultRowHeight="13.2" x14ac:dyDescent="0.25"/>
  <cols>
    <col min="1" max="1" width="8.6640625" style="1" customWidth="1"/>
    <col min="2" max="2" width="91.88671875" style="1" customWidth="1"/>
    <col min="3" max="3" width="31.109375" style="1" customWidth="1"/>
    <col min="4" max="4" width="23.88671875" style="1" customWidth="1"/>
    <col min="5" max="5" width="16.88671875" style="1" customWidth="1"/>
    <col min="6" max="6" width="9.88671875" style="1" customWidth="1"/>
    <col min="7" max="16384" width="9.109375" style="1"/>
  </cols>
  <sheetData>
    <row r="2" spans="1:6" s="2" customFormat="1" x14ac:dyDescent="0.25">
      <c r="B2" s="17"/>
      <c r="C2" s="17"/>
      <c r="D2" s="132" t="s">
        <v>55</v>
      </c>
      <c r="E2" s="132"/>
    </row>
    <row r="3" spans="1:6" s="2" customFormat="1" ht="43.5" customHeight="1" x14ac:dyDescent="0.25">
      <c r="B3" s="18"/>
      <c r="C3" s="145" t="s">
        <v>107</v>
      </c>
      <c r="D3" s="144"/>
      <c r="E3" s="144"/>
    </row>
    <row r="4" spans="1:6" s="51" customFormat="1" ht="21" customHeight="1" x14ac:dyDescent="0.25">
      <c r="B4" s="18"/>
      <c r="C4" s="55"/>
      <c r="D4" s="143" t="s">
        <v>134</v>
      </c>
      <c r="E4" s="144"/>
    </row>
    <row r="5" spans="1:6" s="2" customFormat="1" ht="22.5" customHeight="1" x14ac:dyDescent="0.3">
      <c r="A5" s="133" t="s">
        <v>108</v>
      </c>
      <c r="B5" s="134"/>
      <c r="C5" s="134"/>
      <c r="D5" s="134"/>
      <c r="E5" s="134"/>
      <c r="F5" s="4"/>
    </row>
    <row r="6" spans="1:6" s="2" customFormat="1" ht="22.5" customHeight="1" x14ac:dyDescent="0.3">
      <c r="A6" s="134"/>
      <c r="B6" s="134"/>
      <c r="C6" s="134"/>
      <c r="D6" s="134"/>
      <c r="E6" s="134"/>
      <c r="F6" s="4"/>
    </row>
    <row r="7" spans="1:6" s="2" customFormat="1" ht="22.5" customHeight="1" thickBot="1" x14ac:dyDescent="0.35">
      <c r="B7" s="4"/>
      <c r="C7" s="4"/>
      <c r="D7" s="4"/>
      <c r="E7" s="52"/>
      <c r="F7" s="4"/>
    </row>
    <row r="8" spans="1:6" s="2" customFormat="1" ht="21.75" customHeight="1" thickBot="1" x14ac:dyDescent="0.35">
      <c r="A8" s="135" t="s">
        <v>0</v>
      </c>
      <c r="B8" s="139" t="s">
        <v>1</v>
      </c>
      <c r="C8" s="137" t="s">
        <v>2</v>
      </c>
      <c r="D8" s="141" t="s">
        <v>101</v>
      </c>
      <c r="E8" s="142"/>
      <c r="F8" s="4"/>
    </row>
    <row r="9" spans="1:6" s="2" customFormat="1" ht="72.75" customHeight="1" thickBot="1" x14ac:dyDescent="0.35">
      <c r="A9" s="136"/>
      <c r="B9" s="140"/>
      <c r="C9" s="138"/>
      <c r="D9" s="58" t="s">
        <v>100</v>
      </c>
      <c r="E9" s="59" t="s">
        <v>99</v>
      </c>
      <c r="F9" s="4"/>
    </row>
    <row r="10" spans="1:6" s="2" customFormat="1" ht="39.75" customHeight="1" x14ac:dyDescent="0.3">
      <c r="A10" s="31">
        <v>485</v>
      </c>
      <c r="B10" s="30" t="s">
        <v>78</v>
      </c>
      <c r="C10" s="32"/>
      <c r="D10" s="63"/>
      <c r="E10" s="64"/>
      <c r="F10" s="4"/>
    </row>
    <row r="11" spans="1:6" s="20" customFormat="1" ht="23.25" customHeight="1" x14ac:dyDescent="0.25">
      <c r="A11" s="34"/>
      <c r="B11" s="33" t="s">
        <v>43</v>
      </c>
      <c r="C11" s="49" t="s">
        <v>44</v>
      </c>
      <c r="D11" s="65">
        <f>D12+D20+D26+D34+D16+D30</f>
        <v>3035513.48</v>
      </c>
      <c r="E11" s="66">
        <v>0</v>
      </c>
      <c r="F11" s="35"/>
    </row>
    <row r="12" spans="1:6" s="20" customFormat="1" ht="34.799999999999997" x14ac:dyDescent="0.25">
      <c r="A12" s="28"/>
      <c r="B12" s="36" t="s">
        <v>3</v>
      </c>
      <c r="C12" s="49" t="s">
        <v>4</v>
      </c>
      <c r="D12" s="67">
        <f t="shared" ref="D12" si="0">D13</f>
        <v>912173.08</v>
      </c>
      <c r="E12" s="68">
        <f>E13</f>
        <v>0</v>
      </c>
      <c r="F12" s="35"/>
    </row>
    <row r="13" spans="1:6" s="2" customFormat="1" ht="40.5" customHeight="1" x14ac:dyDescent="0.3">
      <c r="A13" s="27"/>
      <c r="B13" s="50" t="s">
        <v>93</v>
      </c>
      <c r="C13" s="54" t="s">
        <v>58</v>
      </c>
      <c r="D13" s="69">
        <f>D14</f>
        <v>912173.08</v>
      </c>
      <c r="E13" s="70">
        <f>E14</f>
        <v>0</v>
      </c>
      <c r="F13" s="4"/>
    </row>
    <row r="14" spans="1:6" s="2" customFormat="1" ht="36" x14ac:dyDescent="0.3">
      <c r="A14" s="27"/>
      <c r="B14" s="50" t="s">
        <v>26</v>
      </c>
      <c r="C14" s="54" t="s">
        <v>57</v>
      </c>
      <c r="D14" s="69">
        <f t="shared" ref="D14" si="1">D15</f>
        <v>912173.08</v>
      </c>
      <c r="E14" s="71">
        <f>E15</f>
        <v>0</v>
      </c>
      <c r="F14" s="4"/>
    </row>
    <row r="15" spans="1:6" s="2" customFormat="1" ht="18" x14ac:dyDescent="0.3">
      <c r="A15" s="27"/>
      <c r="B15" s="19" t="s">
        <v>21</v>
      </c>
      <c r="C15" s="54" t="s">
        <v>56</v>
      </c>
      <c r="D15" s="72">
        <v>912173.08</v>
      </c>
      <c r="E15" s="73">
        <v>0</v>
      </c>
      <c r="F15" s="4"/>
    </row>
    <row r="16" spans="1:6" s="44" customFormat="1" ht="52.2" x14ac:dyDescent="0.3">
      <c r="A16" s="27"/>
      <c r="B16" s="48" t="s">
        <v>89</v>
      </c>
      <c r="C16" s="49" t="s">
        <v>90</v>
      </c>
      <c r="D16" s="74">
        <f t="shared" ref="D16:D18" si="2">D17</f>
        <v>500</v>
      </c>
      <c r="E16" s="75">
        <f>E17</f>
        <v>0</v>
      </c>
      <c r="F16" s="45"/>
    </row>
    <row r="17" spans="1:6" s="46" customFormat="1" ht="45.75" customHeight="1" x14ac:dyDescent="0.3">
      <c r="A17" s="27"/>
      <c r="B17" s="50" t="s">
        <v>94</v>
      </c>
      <c r="C17" s="54" t="s">
        <v>92</v>
      </c>
      <c r="D17" s="72">
        <f t="shared" si="2"/>
        <v>500</v>
      </c>
      <c r="E17" s="73">
        <f>E18</f>
        <v>0</v>
      </c>
      <c r="F17" s="47"/>
    </row>
    <row r="18" spans="1:6" s="42" customFormat="1" ht="72" x14ac:dyDescent="0.3">
      <c r="A18" s="27"/>
      <c r="B18" s="50" t="s">
        <v>30</v>
      </c>
      <c r="C18" s="54" t="s">
        <v>91</v>
      </c>
      <c r="D18" s="72">
        <f t="shared" si="2"/>
        <v>500</v>
      </c>
      <c r="E18" s="73">
        <f>E19</f>
        <v>0</v>
      </c>
      <c r="F18" s="43"/>
    </row>
    <row r="19" spans="1:6" s="42" customFormat="1" ht="18" x14ac:dyDescent="0.3">
      <c r="A19" s="27"/>
      <c r="B19" s="50" t="s">
        <v>14</v>
      </c>
      <c r="C19" s="53" t="s">
        <v>88</v>
      </c>
      <c r="D19" s="72">
        <v>500</v>
      </c>
      <c r="E19" s="73">
        <v>0</v>
      </c>
      <c r="F19" s="43"/>
    </row>
    <row r="20" spans="1:6" s="2" customFormat="1" ht="63.75" customHeight="1" x14ac:dyDescent="0.3">
      <c r="A20" s="27"/>
      <c r="B20" s="48" t="s">
        <v>5</v>
      </c>
      <c r="C20" s="49" t="s">
        <v>6</v>
      </c>
      <c r="D20" s="74">
        <f t="shared" ref="D20" si="3">D21</f>
        <v>1517870.04</v>
      </c>
      <c r="E20" s="75">
        <v>0</v>
      </c>
      <c r="F20" s="4"/>
    </row>
    <row r="21" spans="1:6" s="2" customFormat="1" ht="46.5" customHeight="1" x14ac:dyDescent="0.3">
      <c r="A21" s="27"/>
      <c r="B21" s="50" t="s">
        <v>94</v>
      </c>
      <c r="C21" s="54" t="s">
        <v>59</v>
      </c>
      <c r="D21" s="72">
        <f>D22+D24</f>
        <v>1517870.04</v>
      </c>
      <c r="E21" s="73">
        <v>0</v>
      </c>
      <c r="F21" s="4"/>
    </row>
    <row r="22" spans="1:6" s="2" customFormat="1" ht="36" x14ac:dyDescent="0.3">
      <c r="A22" s="27"/>
      <c r="B22" s="50" t="s">
        <v>26</v>
      </c>
      <c r="C22" s="54" t="s">
        <v>60</v>
      </c>
      <c r="D22" s="72">
        <f>D23</f>
        <v>1494670.04</v>
      </c>
      <c r="E22" s="73">
        <v>0</v>
      </c>
      <c r="F22" s="4"/>
    </row>
    <row r="23" spans="1:6" s="2" customFormat="1" ht="18" x14ac:dyDescent="0.3">
      <c r="A23" s="27"/>
      <c r="B23" s="19" t="s">
        <v>21</v>
      </c>
      <c r="C23" s="54" t="s">
        <v>61</v>
      </c>
      <c r="D23" s="72">
        <v>1494670.04</v>
      </c>
      <c r="E23" s="73">
        <v>0</v>
      </c>
      <c r="F23" s="4"/>
    </row>
    <row r="24" spans="1:6" s="2" customFormat="1" ht="72" x14ac:dyDescent="0.3">
      <c r="A24" s="27"/>
      <c r="B24" s="50" t="s">
        <v>30</v>
      </c>
      <c r="C24" s="54" t="s">
        <v>110</v>
      </c>
      <c r="D24" s="72">
        <f t="shared" ref="D24" si="4">D25</f>
        <v>23200</v>
      </c>
      <c r="E24" s="73">
        <f>E25</f>
        <v>0</v>
      </c>
      <c r="F24" s="4"/>
    </row>
    <row r="25" spans="1:6" s="2" customFormat="1" ht="18" x14ac:dyDescent="0.3">
      <c r="A25" s="27"/>
      <c r="B25" s="50" t="s">
        <v>14</v>
      </c>
      <c r="C25" s="53" t="s">
        <v>109</v>
      </c>
      <c r="D25" s="76">
        <v>23200</v>
      </c>
      <c r="E25" s="77">
        <v>0</v>
      </c>
      <c r="F25" s="4"/>
    </row>
    <row r="26" spans="1:6" s="23" customFormat="1" ht="48" customHeight="1" x14ac:dyDescent="0.3">
      <c r="A26" s="27"/>
      <c r="B26" s="48" t="s">
        <v>32</v>
      </c>
      <c r="C26" s="39" t="s">
        <v>33</v>
      </c>
      <c r="D26" s="74">
        <f t="shared" ref="D26:D28" si="5">D27</f>
        <v>63900</v>
      </c>
      <c r="E26" s="75">
        <v>0</v>
      </c>
      <c r="F26" s="22"/>
    </row>
    <row r="27" spans="1:6" s="23" customFormat="1" ht="39.75" customHeight="1" x14ac:dyDescent="0.3">
      <c r="A27" s="27"/>
      <c r="B27" s="50" t="s">
        <v>93</v>
      </c>
      <c r="C27" s="54" t="s">
        <v>62</v>
      </c>
      <c r="D27" s="72">
        <f t="shared" si="5"/>
        <v>63900</v>
      </c>
      <c r="E27" s="73">
        <v>0</v>
      </c>
      <c r="F27" s="22"/>
    </row>
    <row r="28" spans="1:6" s="2" customFormat="1" ht="83.25" customHeight="1" x14ac:dyDescent="0.3">
      <c r="A28" s="27"/>
      <c r="B28" s="50" t="s">
        <v>30</v>
      </c>
      <c r="C28" s="54" t="s">
        <v>63</v>
      </c>
      <c r="D28" s="72">
        <f t="shared" si="5"/>
        <v>63900</v>
      </c>
      <c r="E28" s="73">
        <v>0</v>
      </c>
      <c r="F28" s="4"/>
    </row>
    <row r="29" spans="1:6" s="2" customFormat="1" ht="18" x14ac:dyDescent="0.3">
      <c r="A29" s="27"/>
      <c r="B29" s="50" t="s">
        <v>14</v>
      </c>
      <c r="C29" s="54" t="s">
        <v>64</v>
      </c>
      <c r="D29" s="76">
        <v>63900</v>
      </c>
      <c r="E29" s="77">
        <v>0</v>
      </c>
      <c r="F29" s="4"/>
    </row>
    <row r="30" spans="1:6" s="116" customFormat="1" ht="18" x14ac:dyDescent="0.3">
      <c r="A30" s="27"/>
      <c r="B30" s="128" t="s">
        <v>126</v>
      </c>
      <c r="C30" s="131" t="s">
        <v>130</v>
      </c>
      <c r="D30" s="76">
        <f t="shared" ref="D30:E32" si="6">D31</f>
        <v>60000</v>
      </c>
      <c r="E30" s="77">
        <f t="shared" si="6"/>
        <v>0</v>
      </c>
      <c r="F30" s="52"/>
    </row>
    <row r="31" spans="1:6" s="116" customFormat="1" ht="45.75" customHeight="1" x14ac:dyDescent="0.3">
      <c r="A31" s="27"/>
      <c r="B31" s="129" t="s">
        <v>127</v>
      </c>
      <c r="C31" s="130" t="s">
        <v>131</v>
      </c>
      <c r="D31" s="76">
        <f t="shared" si="6"/>
        <v>60000</v>
      </c>
      <c r="E31" s="77">
        <f t="shared" si="6"/>
        <v>0</v>
      </c>
      <c r="F31" s="52"/>
    </row>
    <row r="32" spans="1:6" s="116" customFormat="1" ht="18" x14ac:dyDescent="0.3">
      <c r="A32" s="27"/>
      <c r="B32" s="129" t="s">
        <v>128</v>
      </c>
      <c r="C32" s="130" t="s">
        <v>132</v>
      </c>
      <c r="D32" s="76">
        <f t="shared" si="6"/>
        <v>60000</v>
      </c>
      <c r="E32" s="77">
        <f t="shared" si="6"/>
        <v>0</v>
      </c>
      <c r="F32" s="52"/>
    </row>
    <row r="33" spans="1:6" s="116" customFormat="1" ht="18" x14ac:dyDescent="0.3">
      <c r="A33" s="27"/>
      <c r="B33" s="129" t="s">
        <v>129</v>
      </c>
      <c r="C33" s="130" t="s">
        <v>133</v>
      </c>
      <c r="D33" s="76">
        <v>60000</v>
      </c>
      <c r="E33" s="77">
        <v>0</v>
      </c>
      <c r="F33" s="52"/>
    </row>
    <row r="34" spans="1:6" s="2" customFormat="1" ht="17.399999999999999" x14ac:dyDescent="0.3">
      <c r="A34" s="27"/>
      <c r="B34" s="48" t="s">
        <v>7</v>
      </c>
      <c r="C34" s="6" t="s">
        <v>17</v>
      </c>
      <c r="D34" s="78">
        <f>D35</f>
        <v>481070.36</v>
      </c>
      <c r="E34" s="79">
        <v>0</v>
      </c>
      <c r="F34" s="4"/>
    </row>
    <row r="35" spans="1:6" s="2" customFormat="1" ht="41.25" customHeight="1" x14ac:dyDescent="0.3">
      <c r="A35" s="27"/>
      <c r="B35" s="50" t="s">
        <v>93</v>
      </c>
      <c r="C35" s="53" t="s">
        <v>66</v>
      </c>
      <c r="D35" s="84">
        <f>D36+D39+D41</f>
        <v>481070.36</v>
      </c>
      <c r="E35" s="85">
        <v>0</v>
      </c>
      <c r="F35" s="7"/>
    </row>
    <row r="36" spans="1:6" s="2" customFormat="1" ht="26.25" customHeight="1" x14ac:dyDescent="0.3">
      <c r="A36" s="27"/>
      <c r="B36" s="50" t="s">
        <v>27</v>
      </c>
      <c r="C36" s="53" t="s">
        <v>65</v>
      </c>
      <c r="D36" s="84">
        <f>D37+D38</f>
        <v>474570.36</v>
      </c>
      <c r="E36" s="85">
        <v>0</v>
      </c>
      <c r="F36" s="7"/>
    </row>
    <row r="37" spans="1:6" s="2" customFormat="1" ht="38.25" customHeight="1" x14ac:dyDescent="0.3">
      <c r="A37" s="27"/>
      <c r="B37" s="50" t="s">
        <v>22</v>
      </c>
      <c r="C37" s="54" t="s">
        <v>67</v>
      </c>
      <c r="D37" s="84">
        <v>473556.36</v>
      </c>
      <c r="E37" s="85">
        <v>0</v>
      </c>
      <c r="F37" s="7"/>
    </row>
    <row r="38" spans="1:6" s="51" customFormat="1" ht="38.25" customHeight="1" x14ac:dyDescent="0.3">
      <c r="A38" s="27"/>
      <c r="B38" s="19" t="s">
        <v>23</v>
      </c>
      <c r="C38" s="54" t="s">
        <v>111</v>
      </c>
      <c r="D38" s="84">
        <v>1014</v>
      </c>
      <c r="E38" s="85">
        <v>0</v>
      </c>
      <c r="F38" s="7"/>
    </row>
    <row r="39" spans="1:6" s="2" customFormat="1" ht="83.25" customHeight="1" x14ac:dyDescent="0.3">
      <c r="A39" s="27"/>
      <c r="B39" s="50" t="s">
        <v>30</v>
      </c>
      <c r="C39" s="54" t="s">
        <v>72</v>
      </c>
      <c r="D39" s="72">
        <f t="shared" ref="D39" si="7">D40</f>
        <v>5000</v>
      </c>
      <c r="E39" s="73">
        <v>0</v>
      </c>
      <c r="F39" s="4"/>
    </row>
    <row r="40" spans="1:6" s="2" customFormat="1" ht="18" x14ac:dyDescent="0.3">
      <c r="A40" s="27"/>
      <c r="B40" s="50" t="s">
        <v>14</v>
      </c>
      <c r="C40" s="54" t="s">
        <v>73</v>
      </c>
      <c r="D40" s="76">
        <v>5000</v>
      </c>
      <c r="E40" s="77">
        <v>0</v>
      </c>
      <c r="F40" s="4"/>
    </row>
    <row r="41" spans="1:6" s="51" customFormat="1" ht="18" x14ac:dyDescent="0.3">
      <c r="A41" s="27"/>
      <c r="B41" s="50" t="s">
        <v>104</v>
      </c>
      <c r="C41" s="106" t="s">
        <v>105</v>
      </c>
      <c r="D41" s="107">
        <f>D42</f>
        <v>1500</v>
      </c>
      <c r="E41" s="108">
        <f>E42</f>
        <v>0</v>
      </c>
      <c r="F41" s="52"/>
    </row>
    <row r="42" spans="1:6" s="51" customFormat="1" ht="18" x14ac:dyDescent="0.3">
      <c r="A42" s="27"/>
      <c r="B42" s="19" t="s">
        <v>23</v>
      </c>
      <c r="C42" s="106" t="s">
        <v>106</v>
      </c>
      <c r="D42" s="107">
        <v>1500</v>
      </c>
      <c r="E42" s="108">
        <v>0</v>
      </c>
      <c r="F42" s="52"/>
    </row>
    <row r="43" spans="1:6" s="23" customFormat="1" ht="19.5" customHeight="1" x14ac:dyDescent="0.3">
      <c r="A43" s="27"/>
      <c r="B43" s="26" t="s">
        <v>45</v>
      </c>
      <c r="C43" s="10" t="s">
        <v>46</v>
      </c>
      <c r="D43" s="86">
        <f t="shared" ref="D43" si="8">D44</f>
        <v>166205</v>
      </c>
      <c r="E43" s="87">
        <f>E44</f>
        <v>166205</v>
      </c>
      <c r="F43" s="24"/>
    </row>
    <row r="44" spans="1:6" s="2" customFormat="1" ht="17.399999999999999" x14ac:dyDescent="0.3">
      <c r="A44" s="27"/>
      <c r="B44" s="9" t="s">
        <v>12</v>
      </c>
      <c r="C44" s="10" t="s">
        <v>13</v>
      </c>
      <c r="D44" s="86">
        <f t="shared" ref="D44:D45" si="9">D45</f>
        <v>166205</v>
      </c>
      <c r="E44" s="87">
        <f>E45</f>
        <v>166205</v>
      </c>
      <c r="F44" s="4"/>
    </row>
    <row r="45" spans="1:6" s="3" customFormat="1" ht="45" customHeight="1" x14ac:dyDescent="0.35">
      <c r="A45" s="27"/>
      <c r="B45" s="50" t="s">
        <v>93</v>
      </c>
      <c r="C45" s="12" t="s">
        <v>68</v>
      </c>
      <c r="D45" s="88">
        <f t="shared" si="9"/>
        <v>166205</v>
      </c>
      <c r="E45" s="89">
        <f>E46</f>
        <v>166205</v>
      </c>
      <c r="F45" s="4"/>
    </row>
    <row r="46" spans="1:6" s="3" customFormat="1" ht="36" x14ac:dyDescent="0.35">
      <c r="A46" s="27"/>
      <c r="B46" s="11" t="s">
        <v>29</v>
      </c>
      <c r="C46" s="13" t="s">
        <v>69</v>
      </c>
      <c r="D46" s="90">
        <f>D47+D48</f>
        <v>166205</v>
      </c>
      <c r="E46" s="91">
        <f>E47+E48</f>
        <v>166205</v>
      </c>
      <c r="F46" s="4"/>
    </row>
    <row r="47" spans="1:6" s="2" customFormat="1" ht="33.75" customHeight="1" x14ac:dyDescent="0.3">
      <c r="A47" s="27"/>
      <c r="B47" s="19" t="s">
        <v>21</v>
      </c>
      <c r="C47" s="21" t="s">
        <v>70</v>
      </c>
      <c r="D47" s="92">
        <v>162985</v>
      </c>
      <c r="E47" s="93">
        <v>162985</v>
      </c>
      <c r="F47" s="4"/>
    </row>
    <row r="48" spans="1:6" s="2" customFormat="1" ht="39.75" customHeight="1" x14ac:dyDescent="0.3">
      <c r="A48" s="27"/>
      <c r="B48" s="50" t="s">
        <v>22</v>
      </c>
      <c r="C48" s="21" t="s">
        <v>71</v>
      </c>
      <c r="D48" s="92">
        <v>3220</v>
      </c>
      <c r="E48" s="93">
        <v>3220</v>
      </c>
      <c r="F48" s="4"/>
    </row>
    <row r="49" spans="1:6" s="23" customFormat="1" ht="17.399999999999999" x14ac:dyDescent="0.3">
      <c r="A49" s="27"/>
      <c r="B49" s="26" t="s">
        <v>47</v>
      </c>
      <c r="C49" s="25" t="s">
        <v>48</v>
      </c>
      <c r="D49" s="94">
        <f>D50+D54</f>
        <v>52128</v>
      </c>
      <c r="E49" s="95">
        <v>0</v>
      </c>
      <c r="F49" s="22"/>
    </row>
    <row r="50" spans="1:6" s="2" customFormat="1" ht="26.25" customHeight="1" x14ac:dyDescent="0.3">
      <c r="A50" s="27"/>
      <c r="B50" s="111" t="s">
        <v>112</v>
      </c>
      <c r="C50" s="39" t="s">
        <v>8</v>
      </c>
      <c r="D50" s="74">
        <f t="shared" ref="D50" si="10">D51</f>
        <v>5000</v>
      </c>
      <c r="E50" s="75">
        <v>0</v>
      </c>
      <c r="F50" s="4"/>
    </row>
    <row r="51" spans="1:6" s="2" customFormat="1" ht="18" x14ac:dyDescent="0.3">
      <c r="A51" s="27"/>
      <c r="B51" s="14" t="s">
        <v>25</v>
      </c>
      <c r="C51" s="53" t="s">
        <v>34</v>
      </c>
      <c r="D51" s="76">
        <f>D52</f>
        <v>5000</v>
      </c>
      <c r="E51" s="77">
        <v>0</v>
      </c>
      <c r="F51" s="4"/>
    </row>
    <row r="52" spans="1:6" s="2" customFormat="1" ht="84" customHeight="1" x14ac:dyDescent="0.3">
      <c r="A52" s="27"/>
      <c r="B52" s="50" t="s">
        <v>30</v>
      </c>
      <c r="C52" s="54" t="s">
        <v>35</v>
      </c>
      <c r="D52" s="72">
        <f t="shared" ref="D52" si="11">D53</f>
        <v>5000</v>
      </c>
      <c r="E52" s="73">
        <v>0</v>
      </c>
      <c r="F52" s="4"/>
    </row>
    <row r="53" spans="1:6" s="2" customFormat="1" ht="18" x14ac:dyDescent="0.3">
      <c r="A53" s="27"/>
      <c r="B53" s="50" t="s">
        <v>14</v>
      </c>
      <c r="C53" s="53" t="s">
        <v>36</v>
      </c>
      <c r="D53" s="76">
        <v>5000</v>
      </c>
      <c r="E53" s="77">
        <v>0</v>
      </c>
      <c r="F53" s="4" t="s">
        <v>28</v>
      </c>
    </row>
    <row r="54" spans="1:6" s="2" customFormat="1" ht="34.799999999999997" x14ac:dyDescent="0.3">
      <c r="A54" s="27"/>
      <c r="B54" s="113" t="s">
        <v>113</v>
      </c>
      <c r="C54" s="8" t="s">
        <v>24</v>
      </c>
      <c r="D54" s="78">
        <f t="shared" ref="D54" si="12">D55</f>
        <v>47128</v>
      </c>
      <c r="E54" s="79">
        <v>0</v>
      </c>
      <c r="F54" s="4"/>
    </row>
    <row r="55" spans="1:6" s="2" customFormat="1" ht="54" x14ac:dyDescent="0.3">
      <c r="A55" s="27"/>
      <c r="B55" s="50" t="s">
        <v>85</v>
      </c>
      <c r="C55" s="54" t="s">
        <v>84</v>
      </c>
      <c r="D55" s="72">
        <f>D56</f>
        <v>47128</v>
      </c>
      <c r="E55" s="73">
        <v>0</v>
      </c>
      <c r="F55" s="4"/>
    </row>
    <row r="56" spans="1:6" s="2" customFormat="1" ht="42.75" customHeight="1" x14ac:dyDescent="0.3">
      <c r="A56" s="27"/>
      <c r="B56" s="50" t="s">
        <v>81</v>
      </c>
      <c r="C56" s="54" t="s">
        <v>86</v>
      </c>
      <c r="D56" s="72">
        <f>D57</f>
        <v>47128</v>
      </c>
      <c r="E56" s="73">
        <v>0</v>
      </c>
      <c r="F56" s="4"/>
    </row>
    <row r="57" spans="1:6" s="2" customFormat="1" ht="36" x14ac:dyDescent="0.3">
      <c r="A57" s="27"/>
      <c r="B57" s="50" t="s">
        <v>31</v>
      </c>
      <c r="C57" s="54" t="s">
        <v>87</v>
      </c>
      <c r="D57" s="72">
        <v>47128</v>
      </c>
      <c r="E57" s="73">
        <v>0</v>
      </c>
      <c r="F57" s="4"/>
    </row>
    <row r="58" spans="1:6" s="2" customFormat="1" ht="27" customHeight="1" x14ac:dyDescent="0.3">
      <c r="A58" s="29"/>
      <c r="B58" s="26" t="s">
        <v>49</v>
      </c>
      <c r="C58" s="39" t="s">
        <v>50</v>
      </c>
      <c r="D58" s="74">
        <f>D59</f>
        <v>2201068.64</v>
      </c>
      <c r="E58" s="75">
        <v>0</v>
      </c>
      <c r="F58" s="4"/>
    </row>
    <row r="59" spans="1:6" s="2" customFormat="1" ht="17.399999999999999" x14ac:dyDescent="0.3">
      <c r="A59" s="27"/>
      <c r="B59" s="5" t="s">
        <v>83</v>
      </c>
      <c r="C59" s="8" t="s">
        <v>20</v>
      </c>
      <c r="D59" s="78">
        <f t="shared" ref="D59" si="13">D60</f>
        <v>2201068.64</v>
      </c>
      <c r="E59" s="79">
        <v>0</v>
      </c>
      <c r="F59" s="4"/>
    </row>
    <row r="60" spans="1:6" s="2" customFormat="1" ht="56.25" customHeight="1" x14ac:dyDescent="0.3">
      <c r="A60" s="27"/>
      <c r="B60" s="40" t="s">
        <v>95</v>
      </c>
      <c r="C60" s="54" t="s">
        <v>37</v>
      </c>
      <c r="D60" s="76">
        <f>D61</f>
        <v>2201068.64</v>
      </c>
      <c r="E60" s="77">
        <v>0</v>
      </c>
      <c r="F60" s="4"/>
    </row>
    <row r="61" spans="1:6" s="2" customFormat="1" ht="27.75" customHeight="1" x14ac:dyDescent="0.3">
      <c r="A61" s="27"/>
      <c r="B61" s="56" t="s">
        <v>27</v>
      </c>
      <c r="C61" s="53" t="s">
        <v>38</v>
      </c>
      <c r="D61" s="76">
        <f t="shared" ref="D61" si="14">D62</f>
        <v>2201068.64</v>
      </c>
      <c r="E61" s="77">
        <v>0</v>
      </c>
      <c r="F61" s="4"/>
    </row>
    <row r="62" spans="1:6" s="2" customFormat="1" ht="36" x14ac:dyDescent="0.3">
      <c r="A62" s="27"/>
      <c r="B62" s="50" t="s">
        <v>22</v>
      </c>
      <c r="C62" s="53" t="s">
        <v>39</v>
      </c>
      <c r="D62" s="72">
        <v>2201068.64</v>
      </c>
      <c r="E62" s="73">
        <v>0</v>
      </c>
      <c r="F62" s="4"/>
    </row>
    <row r="63" spans="1:6" s="2" customFormat="1" ht="17.399999999999999" x14ac:dyDescent="0.3">
      <c r="A63" s="27"/>
      <c r="B63" s="26" t="s">
        <v>51</v>
      </c>
      <c r="C63" s="8" t="s">
        <v>52</v>
      </c>
      <c r="D63" s="78">
        <f>D64+D70</f>
        <v>1676942.4000000001</v>
      </c>
      <c r="E63" s="79">
        <f>E64+E70</f>
        <v>1095974</v>
      </c>
      <c r="F63" s="4"/>
    </row>
    <row r="64" spans="1:6" s="2" customFormat="1" ht="21" customHeight="1" x14ac:dyDescent="0.3">
      <c r="A64" s="27"/>
      <c r="B64" s="48" t="s">
        <v>9</v>
      </c>
      <c r="C64" s="6" t="s">
        <v>10</v>
      </c>
      <c r="D64" s="96">
        <f t="shared" ref="D64" si="15">D65</f>
        <v>27381.86</v>
      </c>
      <c r="E64" s="97">
        <v>0</v>
      </c>
      <c r="F64" s="4"/>
    </row>
    <row r="65" spans="1:6" s="2" customFormat="1" ht="54.75" customHeight="1" x14ac:dyDescent="0.3">
      <c r="A65" s="27"/>
      <c r="B65" s="50" t="s">
        <v>96</v>
      </c>
      <c r="C65" s="57" t="s">
        <v>74</v>
      </c>
      <c r="D65" s="100">
        <f>D66+D69</f>
        <v>27381.86</v>
      </c>
      <c r="E65" s="99">
        <v>0</v>
      </c>
      <c r="F65" s="4"/>
    </row>
    <row r="66" spans="1:6" s="2" customFormat="1" ht="30.75" customHeight="1" x14ac:dyDescent="0.3">
      <c r="A66" s="27"/>
      <c r="B66" s="56" t="s">
        <v>27</v>
      </c>
      <c r="C66" s="57" t="s">
        <v>80</v>
      </c>
      <c r="D66" s="100">
        <f>D67+D68</f>
        <v>27381.86</v>
      </c>
      <c r="E66" s="101">
        <v>0</v>
      </c>
      <c r="F66" s="4"/>
    </row>
    <row r="67" spans="1:6" s="2" customFormat="1" ht="38.25" customHeight="1" x14ac:dyDescent="0.3">
      <c r="A67" s="27"/>
      <c r="B67" s="50" t="s">
        <v>22</v>
      </c>
      <c r="C67" s="41" t="s">
        <v>79</v>
      </c>
      <c r="D67" s="98">
        <v>27381.86</v>
      </c>
      <c r="E67" s="99">
        <v>0</v>
      </c>
      <c r="F67" s="4"/>
    </row>
    <row r="68" spans="1:6" s="37" customFormat="1" ht="28.5" hidden="1" customHeight="1" x14ac:dyDescent="0.3">
      <c r="A68" s="27"/>
      <c r="B68" s="19" t="s">
        <v>23</v>
      </c>
      <c r="C68" s="54" t="s">
        <v>97</v>
      </c>
      <c r="D68" s="98">
        <v>0</v>
      </c>
      <c r="E68" s="99">
        <v>0</v>
      </c>
      <c r="F68" s="38"/>
    </row>
    <row r="69" spans="1:6" s="51" customFormat="1" ht="50.25" hidden="1" customHeight="1" x14ac:dyDescent="0.3">
      <c r="A69" s="27"/>
      <c r="B69" s="19" t="s">
        <v>102</v>
      </c>
      <c r="C69" s="54" t="s">
        <v>103</v>
      </c>
      <c r="D69" s="100">
        <v>0</v>
      </c>
      <c r="E69" s="99">
        <v>0</v>
      </c>
      <c r="F69" s="52"/>
    </row>
    <row r="70" spans="1:6" s="2" customFormat="1" ht="17.399999999999999" x14ac:dyDescent="0.3">
      <c r="A70" s="29"/>
      <c r="B70" s="15" t="s">
        <v>15</v>
      </c>
      <c r="C70" s="8" t="s">
        <v>16</v>
      </c>
      <c r="D70" s="102">
        <f>D71</f>
        <v>1649560.54</v>
      </c>
      <c r="E70" s="103">
        <f>E71</f>
        <v>1095974</v>
      </c>
      <c r="F70" s="4"/>
    </row>
    <row r="71" spans="1:6" s="2" customFormat="1" ht="42.75" customHeight="1" x14ac:dyDescent="0.3">
      <c r="A71" s="29"/>
      <c r="B71" s="40" t="s">
        <v>98</v>
      </c>
      <c r="C71" s="54" t="s">
        <v>40</v>
      </c>
      <c r="D71" s="82">
        <f>D72+D74</f>
        <v>1649560.54</v>
      </c>
      <c r="E71" s="83">
        <f>E74</f>
        <v>1095974</v>
      </c>
      <c r="F71" s="4"/>
    </row>
    <row r="72" spans="1:6" s="2" customFormat="1" ht="22.5" customHeight="1" x14ac:dyDescent="0.3">
      <c r="A72" s="29"/>
      <c r="B72" s="40" t="s">
        <v>27</v>
      </c>
      <c r="C72" s="53" t="s">
        <v>41</v>
      </c>
      <c r="D72" s="80">
        <f t="shared" ref="D72" si="16">D73</f>
        <v>28180</v>
      </c>
      <c r="E72" s="81">
        <v>0</v>
      </c>
      <c r="F72" s="4"/>
    </row>
    <row r="73" spans="1:6" s="2" customFormat="1" ht="44.25" customHeight="1" x14ac:dyDescent="0.25">
      <c r="A73" s="29"/>
      <c r="B73" s="50" t="s">
        <v>22</v>
      </c>
      <c r="C73" s="54" t="s">
        <v>42</v>
      </c>
      <c r="D73" s="82">
        <v>28180</v>
      </c>
      <c r="E73" s="83">
        <v>0</v>
      </c>
      <c r="F73" s="16"/>
    </row>
    <row r="74" spans="1:6" s="112" customFormat="1" ht="29.25" customHeight="1" x14ac:dyDescent="0.25">
      <c r="A74" s="29"/>
      <c r="B74" s="115" t="s">
        <v>114</v>
      </c>
      <c r="C74" s="118" t="s">
        <v>115</v>
      </c>
      <c r="D74" s="82">
        <f>D75</f>
        <v>1621380.54</v>
      </c>
      <c r="E74" s="83">
        <f>E75</f>
        <v>1095974</v>
      </c>
      <c r="F74" s="114"/>
    </row>
    <row r="75" spans="1:6" s="112" customFormat="1" ht="44.25" customHeight="1" x14ac:dyDescent="0.25">
      <c r="A75" s="29"/>
      <c r="B75" s="117" t="s">
        <v>22</v>
      </c>
      <c r="C75" s="120" t="s">
        <v>116</v>
      </c>
      <c r="D75" s="82">
        <v>1621380.54</v>
      </c>
      <c r="E75" s="83">
        <v>1095974</v>
      </c>
      <c r="F75" s="114"/>
    </row>
    <row r="76" spans="1:6" s="116" customFormat="1" ht="29.25" customHeight="1" x14ac:dyDescent="0.25">
      <c r="A76" s="29"/>
      <c r="B76" s="124" t="s">
        <v>117</v>
      </c>
      <c r="C76" s="126" t="s">
        <v>121</v>
      </c>
      <c r="D76" s="109">
        <f t="shared" ref="D76:E79" si="17">D77</f>
        <v>2000</v>
      </c>
      <c r="E76" s="110">
        <f t="shared" si="17"/>
        <v>0</v>
      </c>
      <c r="F76" s="119"/>
    </row>
    <row r="77" spans="1:6" s="116" customFormat="1" ht="25.5" customHeight="1" x14ac:dyDescent="0.25">
      <c r="A77" s="29"/>
      <c r="B77" s="121" t="s">
        <v>118</v>
      </c>
      <c r="C77" s="126" t="s">
        <v>122</v>
      </c>
      <c r="D77" s="82">
        <f t="shared" si="17"/>
        <v>2000</v>
      </c>
      <c r="E77" s="83">
        <f t="shared" si="17"/>
        <v>0</v>
      </c>
      <c r="F77" s="119"/>
    </row>
    <row r="78" spans="1:6" s="116" customFormat="1" ht="44.25" customHeight="1" x14ac:dyDescent="0.25">
      <c r="A78" s="29"/>
      <c r="B78" s="122" t="s">
        <v>119</v>
      </c>
      <c r="C78" s="125" t="s">
        <v>123</v>
      </c>
      <c r="D78" s="82">
        <f t="shared" si="17"/>
        <v>2000</v>
      </c>
      <c r="E78" s="83">
        <f t="shared" si="17"/>
        <v>0</v>
      </c>
      <c r="F78" s="119"/>
    </row>
    <row r="79" spans="1:6" s="116" customFormat="1" ht="25.5" customHeight="1" x14ac:dyDescent="0.25">
      <c r="A79" s="29"/>
      <c r="B79" s="123" t="s">
        <v>27</v>
      </c>
      <c r="C79" s="127" t="s">
        <v>124</v>
      </c>
      <c r="D79" s="82">
        <f t="shared" si="17"/>
        <v>2000</v>
      </c>
      <c r="E79" s="83">
        <f t="shared" si="17"/>
        <v>0</v>
      </c>
      <c r="F79" s="119"/>
    </row>
    <row r="80" spans="1:6" s="116" customFormat="1" ht="44.25" customHeight="1" x14ac:dyDescent="0.25">
      <c r="A80" s="29"/>
      <c r="B80" s="122" t="s">
        <v>120</v>
      </c>
      <c r="C80" s="125" t="s">
        <v>125</v>
      </c>
      <c r="D80" s="82">
        <v>2000</v>
      </c>
      <c r="E80" s="83">
        <v>0</v>
      </c>
      <c r="F80" s="119"/>
    </row>
    <row r="81" spans="1:6" s="2" customFormat="1" ht="17.399999999999999" x14ac:dyDescent="0.3">
      <c r="A81" s="29"/>
      <c r="B81" s="26" t="s">
        <v>53</v>
      </c>
      <c r="C81" s="8" t="s">
        <v>54</v>
      </c>
      <c r="D81" s="102">
        <f>D82</f>
        <v>399000</v>
      </c>
      <c r="E81" s="103">
        <f>E83</f>
        <v>0</v>
      </c>
      <c r="F81" s="4"/>
    </row>
    <row r="82" spans="1:6" s="2" customFormat="1" ht="17.399999999999999" x14ac:dyDescent="0.3">
      <c r="A82" s="29"/>
      <c r="B82" s="15" t="s">
        <v>18</v>
      </c>
      <c r="C82" s="8" t="s">
        <v>19</v>
      </c>
      <c r="D82" s="102">
        <f t="shared" ref="D82" si="18">D83</f>
        <v>399000</v>
      </c>
      <c r="E82" s="103">
        <f>E83</f>
        <v>0</v>
      </c>
      <c r="F82" s="4"/>
    </row>
    <row r="83" spans="1:6" s="2" customFormat="1" ht="54" x14ac:dyDescent="0.3">
      <c r="A83" s="29"/>
      <c r="B83" s="50" t="s">
        <v>82</v>
      </c>
      <c r="C83" s="53" t="s">
        <v>75</v>
      </c>
      <c r="D83" s="80">
        <f>D84</f>
        <v>399000</v>
      </c>
      <c r="E83" s="81">
        <f>E84</f>
        <v>0</v>
      </c>
      <c r="F83" s="4"/>
    </row>
    <row r="84" spans="1:6" s="2" customFormat="1" ht="81" customHeight="1" x14ac:dyDescent="0.3">
      <c r="A84" s="29"/>
      <c r="B84" s="50" t="s">
        <v>30</v>
      </c>
      <c r="C84" s="54" t="s">
        <v>76</v>
      </c>
      <c r="D84" s="82">
        <f>D85</f>
        <v>399000</v>
      </c>
      <c r="E84" s="83">
        <v>0</v>
      </c>
      <c r="F84" s="4"/>
    </row>
    <row r="85" spans="1:6" s="2" customFormat="1" ht="25.5" customHeight="1" x14ac:dyDescent="0.3">
      <c r="A85" s="29"/>
      <c r="B85" s="50" t="s">
        <v>14</v>
      </c>
      <c r="C85" s="53" t="s">
        <v>77</v>
      </c>
      <c r="D85" s="80">
        <v>399000</v>
      </c>
      <c r="E85" s="81">
        <v>0</v>
      </c>
      <c r="F85" s="4" t="s">
        <v>28</v>
      </c>
    </row>
    <row r="86" spans="1:6" ht="18.600000000000001" thickBot="1" x14ac:dyDescent="0.4">
      <c r="A86" s="60"/>
      <c r="B86" s="61" t="s">
        <v>11</v>
      </c>
      <c r="C86" s="62"/>
      <c r="D86" s="104">
        <f>D11+D43+D49+D58+D63+D81+D76</f>
        <v>7532857.5200000005</v>
      </c>
      <c r="E86" s="105">
        <f>E11+E43+E49+E58+E70+E81</f>
        <v>1262179</v>
      </c>
      <c r="F86" s="4"/>
    </row>
  </sheetData>
  <mergeCells count="8">
    <mergeCell ref="D2:E2"/>
    <mergeCell ref="A5:E6"/>
    <mergeCell ref="A8:A9"/>
    <mergeCell ref="C8:C9"/>
    <mergeCell ref="B8:B9"/>
    <mergeCell ref="D8:E8"/>
    <mergeCell ref="D4:E4"/>
    <mergeCell ref="C3:E3"/>
  </mergeCells>
  <phoneticPr fontId="20" type="noConversion"/>
  <pageMargins left="0.86614173228346458" right="0.19685039370078741" top="0.19685039370078741" bottom="0.23622047244094491" header="0" footer="0"/>
  <pageSetup paperSize="9" scale="5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2026-04-30T05:13:55Z</cp:lastPrinted>
  <dcterms:created xsi:type="dcterms:W3CDTF">2008-10-27T05:11:13Z</dcterms:created>
  <dcterms:modified xsi:type="dcterms:W3CDTF">2026-04-30T05:14:37Z</dcterms:modified>
</cp:coreProperties>
</file>